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G:\TRANSFER\VERGABE\WG Software - EIN 2\ADOBE RESELLERWETTBEWERB 2026\20_Vergabeunterlagen final\"/>
    </mc:Choice>
  </mc:AlternateContent>
  <xr:revisionPtr revIDLastSave="0" documentId="13_ncr:1_{3DE21625-13B0-4653-8B25-FAC1E950A5BA}" xr6:coauthVersionLast="47" xr6:coauthVersionMax="47" xr10:uidLastSave="{00000000-0000-0000-0000-000000000000}"/>
  <bookViews>
    <workbookView xWindow="-120" yWindow="-120" windowWidth="29040" windowHeight="15720" xr2:uid="{E87E4FD1-0640-4AD5-A597-1EEDC0C4F358}"/>
  </bookViews>
  <sheets>
    <sheet name="Preisblatt" sheetId="1" r:id="rId1"/>
    <sheet name="Hinweise zum Preisbla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1" l="1"/>
  <c r="L22" i="1"/>
  <c r="L23" i="1"/>
  <c r="L24" i="1"/>
  <c r="L25" i="1"/>
  <c r="L26" i="1"/>
  <c r="L27" i="1"/>
  <c r="L28" i="1"/>
  <c r="L29" i="1"/>
  <c r="L20" i="1"/>
  <c r="J21" i="1"/>
  <c r="J22" i="1"/>
  <c r="J23" i="1"/>
  <c r="J24" i="1"/>
  <c r="J25" i="1"/>
  <c r="J26" i="1"/>
  <c r="J27" i="1"/>
  <c r="J28" i="1"/>
  <c r="J29" i="1"/>
  <c r="J20" i="1"/>
  <c r="H21" i="1"/>
  <c r="H22" i="1"/>
  <c r="H23" i="1"/>
  <c r="H24" i="1"/>
  <c r="H25" i="1"/>
  <c r="H26" i="1"/>
  <c r="H27" i="1"/>
  <c r="H28" i="1"/>
  <c r="H29" i="1"/>
  <c r="H20" i="1"/>
  <c r="F21" i="1"/>
  <c r="F22" i="1"/>
  <c r="F23" i="1"/>
  <c r="F24" i="1"/>
  <c r="F25" i="1"/>
  <c r="F26" i="1"/>
  <c r="F27" i="1"/>
  <c r="F28" i="1"/>
  <c r="F29" i="1"/>
  <c r="F20" i="1"/>
  <c r="L10" i="1"/>
  <c r="L11" i="1"/>
  <c r="L12" i="1"/>
  <c r="L13" i="1"/>
  <c r="L14" i="1"/>
  <c r="L15" i="1"/>
  <c r="L16" i="1"/>
  <c r="L17" i="1"/>
  <c r="L9" i="1"/>
  <c r="J10" i="1"/>
  <c r="J11" i="1"/>
  <c r="J12" i="1"/>
  <c r="J13" i="1"/>
  <c r="J14" i="1"/>
  <c r="J15" i="1"/>
  <c r="J16" i="1"/>
  <c r="J17" i="1"/>
  <c r="J9" i="1"/>
  <c r="H10" i="1"/>
  <c r="H11" i="1"/>
  <c r="H12" i="1"/>
  <c r="H13" i="1"/>
  <c r="H14" i="1"/>
  <c r="H15" i="1"/>
  <c r="H16" i="1"/>
  <c r="H17" i="1"/>
  <c r="H9" i="1"/>
  <c r="F10" i="1"/>
  <c r="F11" i="1"/>
  <c r="F12" i="1"/>
  <c r="F13" i="1"/>
  <c r="F14" i="1"/>
  <c r="F15" i="1"/>
  <c r="F16" i="1"/>
  <c r="F17" i="1"/>
  <c r="F9" i="1" l="1"/>
  <c r="F18" i="1" s="1"/>
  <c r="H18" i="1" s="1"/>
  <c r="J18" i="1" s="1"/>
  <c r="L18" i="1" s="1"/>
  <c r="F31" i="1" l="1"/>
  <c r="H31" i="1" s="1"/>
  <c r="J31" i="1" s="1"/>
  <c r="L31" i="1" s="1"/>
  <c r="B32" i="1" s="1"/>
</calcChain>
</file>

<file path=xl/sharedStrings.xml><?xml version="1.0" encoding="utf-8"?>
<sst xmlns="http://schemas.openxmlformats.org/spreadsheetml/2006/main" count="86" uniqueCount="59">
  <si>
    <t xml:space="preserve">Preisblatt Adobe Ausschreibung 2026
 </t>
  </si>
  <si>
    <t>Bieter:</t>
  </si>
  <si>
    <t>Lizenzbeschaffung</t>
  </si>
  <si>
    <t>lfd. Nr.</t>
  </si>
  <si>
    <t>Leistungsbeschreibung</t>
  </si>
  <si>
    <t>Typ</t>
  </si>
  <si>
    <t>Menge</t>
  </si>
  <si>
    <t>Einzelpreis (€ / netto)</t>
  </si>
  <si>
    <t>Gesamt Jahr 1 (€)</t>
  </si>
  <si>
    <t>Gesamt Jahr 4 (€)</t>
  </si>
  <si>
    <t>Acrobat Pro for enterprise</t>
  </si>
  <si>
    <t>Adobe XD for teams</t>
  </si>
  <si>
    <t>Creative Cloud All Apps - Edition 4 for enterprise</t>
  </si>
  <si>
    <t>Illustrator for teams</t>
  </si>
  <si>
    <t>Lightroom w Classic for teams</t>
  </si>
  <si>
    <t>Photoshop Elements 2026</t>
  </si>
  <si>
    <t>Photoshop for teams</t>
  </si>
  <si>
    <t>Premiere Pro for teams</t>
  </si>
  <si>
    <t>Stock for Teams (Small: 40 assets per month)</t>
  </si>
  <si>
    <t>1.1</t>
  </si>
  <si>
    <t>1.2</t>
  </si>
  <si>
    <t>1.3</t>
  </si>
  <si>
    <t>1.4</t>
  </si>
  <si>
    <t>1.5</t>
  </si>
  <si>
    <t>1.6</t>
  </si>
  <si>
    <t>1.7</t>
  </si>
  <si>
    <t>1.8</t>
  </si>
  <si>
    <t>1.9</t>
  </si>
  <si>
    <t>Einzelperson/Jahresabo</t>
  </si>
  <si>
    <t>Teams/Jahresabo</t>
  </si>
  <si>
    <t>Adobe InDesign</t>
  </si>
  <si>
    <t>Gesamtsumme</t>
  </si>
  <si>
    <t>2.1</t>
  </si>
  <si>
    <t>2.2</t>
  </si>
  <si>
    <t>2.3</t>
  </si>
  <si>
    <t>2.4</t>
  </si>
  <si>
    <t>2.5</t>
  </si>
  <si>
    <t>2.6</t>
  </si>
  <si>
    <t>2.7</t>
  </si>
  <si>
    <t>2.8</t>
  </si>
  <si>
    <t>2.9</t>
  </si>
  <si>
    <t>2.10</t>
  </si>
  <si>
    <t>Wertungspreis</t>
  </si>
  <si>
    <t>optionale Leistungen</t>
  </si>
  <si>
    <t>Hinweise zum Preisblatt</t>
  </si>
  <si>
    <t>verpflichtende Leistungen / Mindestabnahmemenge</t>
  </si>
  <si>
    <t xml:space="preserve">2) Die Einzelpreise sind netto, d.h. ohne gültige Umsatz-/Mehrwertsteuer in EURO anzugeben. Die Preisangaben müssen sämtliche vom Bieter zu erbringenden Leistungen gemäß Leistungsbeschreibung umfassen, insbesondere: Softwareüberlassung einschließlich etwaige Bereitstellungs- oder Aktivierungskosten sowie sonstige preisbildende Kostenbestandteile, Kosten für Überstunden und Leistungszuschläge, Porto- und Telekommunikationskosten, Dokumentationen, Nutzungsrechte, sonstige Auslagen und Aufwendungen etc.). 
</t>
  </si>
  <si>
    <t>Einzelpreis (€/netto) Jahr 2</t>
  </si>
  <si>
    <t>Gesamt Jahr 2 (€)</t>
  </si>
  <si>
    <t>Einzelpreis (€/netto) Jahr 3</t>
  </si>
  <si>
    <t>Gesamt Jahr 3 (€)</t>
  </si>
  <si>
    <t>Einzelpreis (€/netto) Jahr 4</t>
  </si>
  <si>
    <t>2.11.</t>
  </si>
  <si>
    <t>sonstige Adobe Produkte</t>
  </si>
  <si>
    <r>
      <t xml:space="preserve">1) Das Preisblatt ist vollständig und ausschließlich in den farblich </t>
    </r>
    <r>
      <rPr>
        <sz val="10"/>
        <rFont val="Arial"/>
        <family val="2"/>
      </rPr>
      <t>grau</t>
    </r>
    <r>
      <rPr>
        <sz val="10"/>
        <color theme="1"/>
        <rFont val="Arial"/>
        <family val="2"/>
      </rPr>
      <t xml:space="preserve"> hinterlegten Feldern auszufüllen.</t>
    </r>
  </si>
  <si>
    <t xml:space="preserve">3) Das geschätzte Auftragsvolumen kann dem Preisblatt entnommen werden. Bei den dortigen Angaben handelt es sich grundsätzlich um geschätzte und somit unverbindliche Bedarfe, die über- als auch unterschritten werden können und folglich keinen Anspruch auf Abnahme begründen. Insoweit dient das Preisblatt lediglich der Orientierung und Einschätzung für den Bieter. </t>
  </si>
  <si>
    <r>
      <t xml:space="preserve">4) Abweichend davon werden die im Preisblatt unter „verpflichtenden Leistungen“ bezeichneten (Mindest-)Abnahmemengen zu Beginn des </t>
    </r>
    <r>
      <rPr>
        <u/>
        <sz val="10"/>
        <rFont val="Arial"/>
        <family val="2"/>
      </rPr>
      <t>ersten</t>
    </r>
    <r>
      <rPr>
        <sz val="10"/>
        <rFont val="Arial"/>
        <family val="2"/>
      </rPr>
      <t xml:space="preserve"> Vertragsjahres in jedem Fall abgerufen. Über das erste Vertragsjahr hinaus werden jedoch auch insoweit keine verbindlichen Abnahmemengen garantiert.
</t>
    </r>
  </si>
  <si>
    <t>5) Bei allen zusätzlich beschafften Lizenzen erfolgt eine Co-Terminierung auf das jeweilige Ende der Vertragslaufzeit der verpflichtend beschafften Mietlizenzen unabhängig einer möglicherweise einsetzenden automatischen Vertragsverlängerung. Die Vergütung für die Monate der Nutzung der zusätzlich beschafften Lizenzen erfolgt für den Zeitraum bis zur Co-Terminierung anteilig auf Basis der einjährigen Mietkosten.</t>
  </si>
  <si>
    <t xml:space="preserve">6) Zeile: 2.11: Über diesen Rahmenvertrag können bei Bedarf weitere (im Preisblatt nicht explizit genannte) Adobe-Produkte beschafft werden. Welche Produkte dies sein können, ist aktuell nicht bekannt. Demenstprechend entfällt eine Verpreisung der Ziffer 2.11. Sofern in Zukunft weitere Adobe Produkte beschafft werden sollen, wird der Auftragnehmer diese auf Basis eines individuellen Angebotes erbringen.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</si>
</sst>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 &quot;€&quot;"/>
    <numFmt numFmtId="165" formatCode="#,##0.00\ _€;\-#,##0.00\ _€"/>
  </numFmts>
  <fonts count="13" x14ac:knownFonts="1">
    <font>
      <sz val="10"/>
      <color theme="1"/>
      <name val="Arial"/>
      <family val="2"/>
    </font>
    <font>
      <sz val="10"/>
      <color theme="1"/>
      <name val="Arial"/>
      <family val="2"/>
    </font>
    <font>
      <b/>
      <sz val="12"/>
      <color theme="1"/>
      <name val="Arial"/>
      <family val="2"/>
    </font>
    <font>
      <sz val="8"/>
      <name val="Arial"/>
      <family val="2"/>
    </font>
    <font>
      <b/>
      <sz val="11"/>
      <name val="Arial"/>
      <family val="2"/>
    </font>
    <font>
      <b/>
      <sz val="16"/>
      <color theme="1"/>
      <name val="Arial"/>
      <family val="2"/>
    </font>
    <font>
      <b/>
      <sz val="20"/>
      <color theme="1"/>
      <name val="Arial"/>
      <family val="2"/>
    </font>
    <font>
      <b/>
      <sz val="11"/>
      <color theme="1"/>
      <name val="Arial"/>
      <family val="2"/>
    </font>
    <font>
      <b/>
      <sz val="14"/>
      <color theme="1"/>
      <name val="Arial"/>
      <family val="2"/>
    </font>
    <font>
      <b/>
      <sz val="14"/>
      <name val="Arial"/>
      <family val="2"/>
    </font>
    <font>
      <b/>
      <u/>
      <sz val="11"/>
      <color theme="1"/>
      <name val="Arial"/>
      <family val="2"/>
    </font>
    <font>
      <sz val="10"/>
      <name val="Arial"/>
      <family val="2"/>
    </font>
    <font>
      <u/>
      <sz val="10"/>
      <name val="Arial"/>
      <family val="2"/>
    </font>
  </fonts>
  <fills count="10">
    <fill>
      <patternFill patternType="none"/>
    </fill>
    <fill>
      <patternFill patternType="gray125"/>
    </fill>
    <fill>
      <gradientFill degree="90">
        <stop position="0">
          <color theme="0"/>
        </stop>
        <stop position="1">
          <color theme="0"/>
        </stop>
      </gradientFill>
    </fill>
    <fill>
      <patternFill patternType="solid">
        <fgColor theme="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9"/>
        <bgColor indexed="64"/>
      </patternFill>
    </fill>
    <fill>
      <patternFill patternType="solid">
        <fgColor theme="3" tint="0.89999084444715716"/>
        <bgColor indexed="64"/>
      </patternFill>
    </fill>
    <fill>
      <patternFill patternType="solid">
        <fgColor theme="1"/>
        <bgColor auto="1"/>
      </patternFill>
    </fill>
    <fill>
      <patternFill patternType="solid">
        <fgColor theme="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55">
    <xf numFmtId="0" fontId="0" fillId="0" borderId="0" xfId="0"/>
    <xf numFmtId="1" fontId="0" fillId="2" borderId="14" xfId="1" applyNumberFormat="1" applyFont="1" applyFill="1" applyBorder="1" applyAlignment="1" applyProtection="1">
      <alignment horizontal="right"/>
    </xf>
    <xf numFmtId="7" fontId="0" fillId="0" borderId="14" xfId="2" applyNumberFormat="1" applyFont="1" applyBorder="1" applyAlignment="1" applyProtection="1">
      <alignment vertical="center" wrapText="1"/>
    </xf>
    <xf numFmtId="164" fontId="0" fillId="0" borderId="14" xfId="2" applyNumberFormat="1" applyFont="1" applyBorder="1" applyAlignment="1" applyProtection="1">
      <alignment vertical="center" wrapText="1"/>
    </xf>
    <xf numFmtId="164" fontId="0" fillId="7" borderId="14" xfId="0" applyNumberFormat="1" applyFill="1" applyBorder="1" applyAlignment="1" applyProtection="1">
      <alignment vertical="center" wrapText="1"/>
      <protection locked="0"/>
    </xf>
    <xf numFmtId="164" fontId="0" fillId="7" borderId="14" xfId="0" applyNumberFormat="1" applyFill="1" applyBorder="1" applyProtection="1">
      <protection locked="0"/>
    </xf>
    <xf numFmtId="7" fontId="0" fillId="7" borderId="14" xfId="2" applyNumberFormat="1" applyFont="1" applyFill="1" applyBorder="1" applyAlignment="1" applyProtection="1">
      <alignment vertical="center" wrapText="1"/>
      <protection locked="0"/>
    </xf>
    <xf numFmtId="0" fontId="0" fillId="3" borderId="0" xfId="0" applyFill="1"/>
    <xf numFmtId="0" fontId="6" fillId="3" borderId="0" xfId="0" applyFont="1" applyFill="1" applyAlignment="1">
      <alignment vertical="top" wrapText="1"/>
    </xf>
    <xf numFmtId="49" fontId="2" fillId="4" borderId="9" xfId="0" applyNumberFormat="1" applyFont="1" applyFill="1" applyBorder="1" applyAlignment="1">
      <alignment vertical="center"/>
    </xf>
    <xf numFmtId="49" fontId="0" fillId="3" borderId="0" xfId="0" applyNumberFormat="1" applyFill="1" applyAlignment="1">
      <alignment vertical="center"/>
    </xf>
    <xf numFmtId="0" fontId="5" fillId="3" borderId="0" xfId="0" applyFont="1" applyFill="1"/>
    <xf numFmtId="0" fontId="7" fillId="0" borderId="14" xfId="0" applyFont="1" applyBorder="1" applyAlignment="1">
      <alignment vertical="center" wrapText="1"/>
    </xf>
    <xf numFmtId="0" fontId="7" fillId="6" borderId="13" xfId="0" applyFont="1" applyFill="1" applyBorder="1" applyAlignment="1">
      <alignment horizontal="center" vertical="center" wrapText="1"/>
    </xf>
    <xf numFmtId="49" fontId="0" fillId="0" borderId="14" xfId="0" applyNumberFormat="1" applyBorder="1" applyAlignment="1">
      <alignment vertical="center" wrapText="1"/>
    </xf>
    <xf numFmtId="2" fontId="0" fillId="2" borderId="14" xfId="0" applyNumberFormat="1" applyFill="1" applyBorder="1"/>
    <xf numFmtId="165" fontId="0" fillId="0" borderId="14" xfId="0" applyNumberFormat="1" applyBorder="1" applyAlignment="1">
      <alignment vertical="center" wrapText="1"/>
    </xf>
    <xf numFmtId="7" fontId="0" fillId="0" borderId="14" xfId="0" applyNumberFormat="1" applyBorder="1" applyAlignment="1">
      <alignment vertical="center" wrapText="1"/>
    </xf>
    <xf numFmtId="164" fontId="0" fillId="0" borderId="14" xfId="0" applyNumberFormat="1" applyBorder="1" applyAlignment="1">
      <alignment vertical="center" wrapText="1"/>
    </xf>
    <xf numFmtId="0" fontId="4" fillId="6" borderId="14" xfId="0" applyFont="1" applyFill="1" applyBorder="1" applyAlignment="1">
      <alignment horizontal="center" vertical="center" wrapText="1"/>
    </xf>
    <xf numFmtId="0" fontId="0" fillId="3" borderId="14" xfId="0" applyFill="1" applyBorder="1" applyAlignment="1">
      <alignment vertical="center" wrapText="1"/>
    </xf>
    <xf numFmtId="0" fontId="0" fillId="3" borderId="14" xfId="0" applyFill="1" applyBorder="1"/>
    <xf numFmtId="2" fontId="0" fillId="8" borderId="14" xfId="0" applyNumberFormat="1" applyFill="1" applyBorder="1"/>
    <xf numFmtId="0" fontId="0" fillId="9" borderId="14" xfId="0" applyFill="1" applyBorder="1"/>
    <xf numFmtId="164" fontId="0" fillId="9" borderId="14" xfId="0" applyNumberFormat="1" applyFill="1" applyBorder="1"/>
    <xf numFmtId="164" fontId="0" fillId="9" borderId="14" xfId="0" applyNumberFormat="1" applyFill="1" applyBorder="1" applyAlignment="1">
      <alignment vertical="center" wrapText="1"/>
    </xf>
    <xf numFmtId="0" fontId="0" fillId="0" borderId="14" xfId="0" applyBorder="1" applyAlignment="1">
      <alignment vertical="center" wrapText="1"/>
    </xf>
    <xf numFmtId="164" fontId="0" fillId="0" borderId="14" xfId="0" applyNumberFormat="1" applyBorder="1"/>
    <xf numFmtId="1" fontId="0" fillId="0" borderId="14" xfId="0" applyNumberFormat="1" applyBorder="1" applyAlignment="1">
      <alignment horizontal="center" vertical="center" wrapText="1"/>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6" fillId="4" borderId="1"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3"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4" borderId="0" xfId="0" applyFont="1" applyFill="1" applyAlignment="1">
      <alignment horizontal="center" vertical="top" wrapText="1"/>
    </xf>
    <xf numFmtId="0" fontId="6" fillId="4" borderId="5" xfId="0" applyFont="1" applyFill="1" applyBorder="1" applyAlignment="1">
      <alignment horizontal="center" vertical="top" wrapText="1"/>
    </xf>
    <xf numFmtId="0" fontId="6" fillId="4" borderId="6" xfId="0" applyFont="1" applyFill="1" applyBorder="1" applyAlignment="1">
      <alignment horizontal="center" vertical="top" wrapText="1"/>
    </xf>
    <xf numFmtId="0" fontId="6" fillId="4" borderId="7" xfId="0" applyFont="1" applyFill="1" applyBorder="1" applyAlignment="1">
      <alignment horizontal="center" vertical="top" wrapText="1"/>
    </xf>
    <xf numFmtId="0" fontId="6" fillId="4" borderId="8" xfId="0" applyFont="1" applyFill="1" applyBorder="1" applyAlignment="1">
      <alignment horizontal="center" vertical="top" wrapText="1"/>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49" fontId="0" fillId="7" borderId="10" xfId="0" applyNumberFormat="1" applyFill="1" applyBorder="1" applyAlignment="1" applyProtection="1">
      <alignment horizontal="center" vertical="center"/>
      <protection locked="0"/>
    </xf>
    <xf numFmtId="49" fontId="0" fillId="7" borderId="11" xfId="0" applyNumberFormat="1" applyFill="1" applyBorder="1" applyAlignment="1" applyProtection="1">
      <alignment horizontal="center" vertical="center"/>
      <protection locked="0"/>
    </xf>
    <xf numFmtId="49" fontId="0" fillId="7" borderId="12" xfId="0" applyNumberFormat="1" applyFill="1" applyBorder="1" applyAlignment="1" applyProtection="1">
      <alignment horizontal="center" vertical="center"/>
      <protection locked="0"/>
    </xf>
    <xf numFmtId="0" fontId="10" fillId="0" borderId="0" xfId="0" applyFont="1" applyAlignment="1" applyProtection="1">
      <alignment horizontal="center" vertical="center"/>
    </xf>
    <xf numFmtId="0" fontId="0" fillId="0" borderId="0" xfId="0" applyProtection="1"/>
    <xf numFmtId="0" fontId="0" fillId="0" borderId="9" xfId="0" applyBorder="1" applyAlignment="1" applyProtection="1">
      <alignment horizontal="left" vertical="center"/>
    </xf>
    <xf numFmtId="0" fontId="11" fillId="0" borderId="17" xfId="0" applyFont="1" applyBorder="1" applyAlignment="1" applyProtection="1">
      <alignment horizontal="left" vertical="center" wrapText="1"/>
    </xf>
    <xf numFmtId="0" fontId="11" fillId="0" borderId="14" xfId="0" applyFont="1" applyBorder="1" applyAlignment="1" applyProtection="1">
      <alignment horizontal="left" vertical="center" wrapText="1"/>
    </xf>
  </cellXfs>
  <cellStyles count="3">
    <cellStyle name="Komma" xfId="1" builtinId="3"/>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BB01-D6C1-4B2D-B9AE-6DA799BB0DB8}">
  <dimension ref="A1:O32"/>
  <sheetViews>
    <sheetView showGridLines="0" tabSelected="1" workbookViewId="0">
      <selection activeCell="E33" sqref="E33"/>
    </sheetView>
  </sheetViews>
  <sheetFormatPr baseColWidth="10" defaultRowHeight="12.75" x14ac:dyDescent="0.2"/>
  <cols>
    <col min="1" max="1" width="18" customWidth="1"/>
    <col min="2" max="2" width="43.42578125" customWidth="1"/>
    <col min="3" max="3" width="22.85546875" customWidth="1"/>
    <col min="5" max="5" width="17.140625" customWidth="1"/>
    <col min="6" max="6" width="15.28515625" customWidth="1"/>
    <col min="7" max="11" width="15.5703125" customWidth="1"/>
    <col min="12" max="12" width="16.140625" customWidth="1"/>
  </cols>
  <sheetData>
    <row r="1" spans="1:15" ht="13.5" thickBot="1" x14ac:dyDescent="0.25">
      <c r="M1" s="7"/>
      <c r="N1" s="7"/>
      <c r="O1" s="7"/>
    </row>
    <row r="2" spans="1:15" ht="12.75" customHeight="1" x14ac:dyDescent="0.2">
      <c r="A2" s="34" t="s">
        <v>0</v>
      </c>
      <c r="B2" s="35"/>
      <c r="C2" s="35"/>
      <c r="D2" s="35"/>
      <c r="E2" s="35"/>
      <c r="F2" s="35"/>
      <c r="G2" s="35"/>
      <c r="H2" s="35"/>
      <c r="I2" s="35"/>
      <c r="J2" s="35"/>
      <c r="K2" s="35"/>
      <c r="L2" s="36"/>
      <c r="M2" s="8"/>
      <c r="N2" s="8"/>
      <c r="O2" s="8"/>
    </row>
    <row r="3" spans="1:15" ht="12.75" customHeight="1" x14ac:dyDescent="0.2">
      <c r="A3" s="37"/>
      <c r="B3" s="38"/>
      <c r="C3" s="38"/>
      <c r="D3" s="38"/>
      <c r="E3" s="38"/>
      <c r="F3" s="38"/>
      <c r="G3" s="38"/>
      <c r="H3" s="38"/>
      <c r="I3" s="38"/>
      <c r="J3" s="38"/>
      <c r="K3" s="38"/>
      <c r="L3" s="39"/>
      <c r="M3" s="8"/>
      <c r="N3" s="8"/>
      <c r="O3" s="8"/>
    </row>
    <row r="4" spans="1:15" ht="13.5" customHeight="1" thickBot="1" x14ac:dyDescent="0.25">
      <c r="A4" s="40"/>
      <c r="B4" s="41"/>
      <c r="C4" s="41"/>
      <c r="D4" s="41"/>
      <c r="E4" s="41"/>
      <c r="F4" s="41"/>
      <c r="G4" s="41"/>
      <c r="H4" s="41"/>
      <c r="I4" s="41"/>
      <c r="J4" s="41"/>
      <c r="K4" s="41"/>
      <c r="L4" s="42"/>
      <c r="M4" s="8"/>
      <c r="N4" s="8"/>
      <c r="O4" s="8"/>
    </row>
    <row r="5" spans="1:15" ht="26.25" customHeight="1" thickBot="1" x14ac:dyDescent="0.25">
      <c r="A5" s="9" t="s">
        <v>1</v>
      </c>
      <c r="B5" s="47"/>
      <c r="C5" s="48"/>
      <c r="D5" s="48"/>
      <c r="E5" s="48"/>
      <c r="F5" s="48"/>
      <c r="G5" s="48"/>
      <c r="H5" s="48"/>
      <c r="I5" s="48"/>
      <c r="J5" s="48"/>
      <c r="K5" s="48"/>
      <c r="L5" s="49"/>
      <c r="M5" s="10"/>
      <c r="N5" s="10"/>
      <c r="O5" s="10"/>
    </row>
    <row r="6" spans="1:15" ht="32.25" customHeight="1" thickBot="1" x14ac:dyDescent="0.35">
      <c r="A6" s="43" t="s">
        <v>2</v>
      </c>
      <c r="B6" s="44"/>
      <c r="C6" s="44"/>
      <c r="D6" s="44"/>
      <c r="E6" s="44"/>
      <c r="F6" s="44"/>
      <c r="G6" s="45"/>
      <c r="H6" s="45"/>
      <c r="I6" s="45"/>
      <c r="J6" s="45"/>
      <c r="K6" s="45"/>
      <c r="L6" s="46"/>
      <c r="M6" s="11"/>
      <c r="N6" s="11"/>
      <c r="O6" s="11"/>
    </row>
    <row r="7" spans="1:15" ht="45" x14ac:dyDescent="0.2">
      <c r="A7" s="12" t="s">
        <v>3</v>
      </c>
      <c r="B7" s="12" t="s">
        <v>4</v>
      </c>
      <c r="C7" s="12" t="s">
        <v>5</v>
      </c>
      <c r="D7" s="12" t="s">
        <v>6</v>
      </c>
      <c r="E7" s="12" t="s">
        <v>7</v>
      </c>
      <c r="F7" s="12" t="s">
        <v>8</v>
      </c>
      <c r="G7" s="12" t="s">
        <v>47</v>
      </c>
      <c r="H7" s="12" t="s">
        <v>48</v>
      </c>
      <c r="I7" s="12" t="s">
        <v>49</v>
      </c>
      <c r="J7" s="12" t="s">
        <v>50</v>
      </c>
      <c r="K7" s="12" t="s">
        <v>51</v>
      </c>
      <c r="L7" s="12" t="s">
        <v>9</v>
      </c>
      <c r="M7" s="7"/>
      <c r="N7" s="7"/>
      <c r="O7" s="7"/>
    </row>
    <row r="8" spans="1:15" ht="27" customHeight="1" x14ac:dyDescent="0.2">
      <c r="A8" s="13">
        <v>1</v>
      </c>
      <c r="B8" s="29" t="s">
        <v>45</v>
      </c>
      <c r="C8" s="29"/>
      <c r="D8" s="29"/>
      <c r="E8" s="29"/>
      <c r="F8" s="29"/>
      <c r="G8" s="29"/>
      <c r="H8" s="29"/>
      <c r="I8" s="29"/>
      <c r="J8" s="29"/>
      <c r="K8" s="29"/>
      <c r="L8" s="30"/>
    </row>
    <row r="9" spans="1:15" x14ac:dyDescent="0.2">
      <c r="A9" s="14" t="s">
        <v>19</v>
      </c>
      <c r="B9" s="15" t="s">
        <v>10</v>
      </c>
      <c r="C9" s="15" t="s">
        <v>28</v>
      </c>
      <c r="D9" s="1">
        <v>130</v>
      </c>
      <c r="E9" s="6"/>
      <c r="F9" s="2">
        <f>E9*D9</f>
        <v>0</v>
      </c>
      <c r="G9" s="6"/>
      <c r="H9" s="2">
        <f>G9*D9</f>
        <v>0</v>
      </c>
      <c r="I9" s="6"/>
      <c r="J9" s="2">
        <f>I9*D9</f>
        <v>0</v>
      </c>
      <c r="K9" s="6"/>
      <c r="L9" s="3">
        <f>K9*D9</f>
        <v>0</v>
      </c>
    </row>
    <row r="10" spans="1:15" x14ac:dyDescent="0.2">
      <c r="A10" s="14" t="s">
        <v>20</v>
      </c>
      <c r="B10" s="15" t="s">
        <v>11</v>
      </c>
      <c r="C10" s="15" t="s">
        <v>28</v>
      </c>
      <c r="D10" s="1">
        <v>14</v>
      </c>
      <c r="E10" s="6"/>
      <c r="F10" s="2">
        <f t="shared" ref="F10:F17" si="0">E10*D10</f>
        <v>0</v>
      </c>
      <c r="G10" s="6"/>
      <c r="H10" s="2">
        <f t="shared" ref="H10:H17" si="1">G10*D10</f>
        <v>0</v>
      </c>
      <c r="I10" s="6"/>
      <c r="J10" s="2">
        <f t="shared" ref="J10:J17" si="2">I10*D10</f>
        <v>0</v>
      </c>
      <c r="K10" s="6"/>
      <c r="L10" s="3">
        <f t="shared" ref="L10:L17" si="3">K10*D10</f>
        <v>0</v>
      </c>
    </row>
    <row r="11" spans="1:15" x14ac:dyDescent="0.2">
      <c r="A11" s="14" t="s">
        <v>21</v>
      </c>
      <c r="B11" s="15" t="s">
        <v>12</v>
      </c>
      <c r="C11" s="15" t="s">
        <v>28</v>
      </c>
      <c r="D11" s="1">
        <v>137</v>
      </c>
      <c r="E11" s="6"/>
      <c r="F11" s="2">
        <f t="shared" si="0"/>
        <v>0</v>
      </c>
      <c r="G11" s="6"/>
      <c r="H11" s="2">
        <f t="shared" si="1"/>
        <v>0</v>
      </c>
      <c r="I11" s="6"/>
      <c r="J11" s="2">
        <f t="shared" si="2"/>
        <v>0</v>
      </c>
      <c r="K11" s="6"/>
      <c r="L11" s="3">
        <f t="shared" si="3"/>
        <v>0</v>
      </c>
    </row>
    <row r="12" spans="1:15" x14ac:dyDescent="0.2">
      <c r="A12" s="14" t="s">
        <v>22</v>
      </c>
      <c r="B12" s="15" t="s">
        <v>13</v>
      </c>
      <c r="C12" s="15" t="s">
        <v>28</v>
      </c>
      <c r="D12" s="1">
        <v>2</v>
      </c>
      <c r="E12" s="6"/>
      <c r="F12" s="2">
        <f t="shared" si="0"/>
        <v>0</v>
      </c>
      <c r="G12" s="6"/>
      <c r="H12" s="2">
        <f t="shared" si="1"/>
        <v>0</v>
      </c>
      <c r="I12" s="6"/>
      <c r="J12" s="2">
        <f t="shared" si="2"/>
        <v>0</v>
      </c>
      <c r="K12" s="6"/>
      <c r="L12" s="3">
        <f t="shared" si="3"/>
        <v>0</v>
      </c>
    </row>
    <row r="13" spans="1:15" x14ac:dyDescent="0.2">
      <c r="A13" s="14" t="s">
        <v>23</v>
      </c>
      <c r="B13" s="15" t="s">
        <v>14</v>
      </c>
      <c r="C13" s="15" t="s">
        <v>28</v>
      </c>
      <c r="D13" s="1">
        <v>1</v>
      </c>
      <c r="E13" s="6"/>
      <c r="F13" s="2">
        <f t="shared" si="0"/>
        <v>0</v>
      </c>
      <c r="G13" s="6"/>
      <c r="H13" s="2">
        <f t="shared" si="1"/>
        <v>0</v>
      </c>
      <c r="I13" s="6"/>
      <c r="J13" s="2">
        <f t="shared" si="2"/>
        <v>0</v>
      </c>
      <c r="K13" s="6"/>
      <c r="L13" s="3">
        <f t="shared" si="3"/>
        <v>0</v>
      </c>
    </row>
    <row r="14" spans="1:15" x14ac:dyDescent="0.2">
      <c r="A14" s="14" t="s">
        <v>24</v>
      </c>
      <c r="B14" s="15" t="s">
        <v>15</v>
      </c>
      <c r="C14" s="15" t="s">
        <v>28</v>
      </c>
      <c r="D14" s="1">
        <v>62</v>
      </c>
      <c r="E14" s="6"/>
      <c r="F14" s="2">
        <f t="shared" si="0"/>
        <v>0</v>
      </c>
      <c r="G14" s="6"/>
      <c r="H14" s="2">
        <f t="shared" si="1"/>
        <v>0</v>
      </c>
      <c r="I14" s="6"/>
      <c r="J14" s="2">
        <f t="shared" si="2"/>
        <v>0</v>
      </c>
      <c r="K14" s="6"/>
      <c r="L14" s="3">
        <f t="shared" si="3"/>
        <v>0</v>
      </c>
    </row>
    <row r="15" spans="1:15" x14ac:dyDescent="0.2">
      <c r="A15" s="14" t="s">
        <v>25</v>
      </c>
      <c r="B15" s="15" t="s">
        <v>16</v>
      </c>
      <c r="C15" s="15" t="s">
        <v>28</v>
      </c>
      <c r="D15" s="1">
        <v>15</v>
      </c>
      <c r="E15" s="6"/>
      <c r="F15" s="2">
        <f t="shared" si="0"/>
        <v>0</v>
      </c>
      <c r="G15" s="6"/>
      <c r="H15" s="2">
        <f t="shared" si="1"/>
        <v>0</v>
      </c>
      <c r="I15" s="6"/>
      <c r="J15" s="2">
        <f t="shared" si="2"/>
        <v>0</v>
      </c>
      <c r="K15" s="6"/>
      <c r="L15" s="3">
        <f t="shared" si="3"/>
        <v>0</v>
      </c>
    </row>
    <row r="16" spans="1:15" x14ac:dyDescent="0.2">
      <c r="A16" s="14" t="s">
        <v>26</v>
      </c>
      <c r="B16" s="15" t="s">
        <v>17</v>
      </c>
      <c r="C16" s="15" t="s">
        <v>28</v>
      </c>
      <c r="D16" s="1">
        <v>4</v>
      </c>
      <c r="E16" s="6"/>
      <c r="F16" s="2">
        <f t="shared" si="0"/>
        <v>0</v>
      </c>
      <c r="G16" s="6"/>
      <c r="H16" s="2">
        <f t="shared" si="1"/>
        <v>0</v>
      </c>
      <c r="I16" s="6"/>
      <c r="J16" s="2">
        <f t="shared" si="2"/>
        <v>0</v>
      </c>
      <c r="K16" s="6"/>
      <c r="L16" s="3">
        <f t="shared" si="3"/>
        <v>0</v>
      </c>
    </row>
    <row r="17" spans="1:12" x14ac:dyDescent="0.2">
      <c r="A17" s="14" t="s">
        <v>27</v>
      </c>
      <c r="B17" s="15" t="s">
        <v>18</v>
      </c>
      <c r="C17" s="15" t="s">
        <v>29</v>
      </c>
      <c r="D17" s="1">
        <v>2</v>
      </c>
      <c r="E17" s="6"/>
      <c r="F17" s="2">
        <f t="shared" si="0"/>
        <v>0</v>
      </c>
      <c r="G17" s="6"/>
      <c r="H17" s="2">
        <f t="shared" si="1"/>
        <v>0</v>
      </c>
      <c r="I17" s="6"/>
      <c r="J17" s="2">
        <f t="shared" si="2"/>
        <v>0</v>
      </c>
      <c r="K17" s="6"/>
      <c r="L17" s="3">
        <f t="shared" si="3"/>
        <v>0</v>
      </c>
    </row>
    <row r="18" spans="1:12" x14ac:dyDescent="0.2">
      <c r="A18" s="28" t="s">
        <v>31</v>
      </c>
      <c r="B18" s="28"/>
      <c r="C18" s="28"/>
      <c r="D18" s="28"/>
      <c r="E18" s="16"/>
      <c r="F18" s="17">
        <f>SUM(F9:F17)</f>
        <v>0</v>
      </c>
      <c r="G18" s="16"/>
      <c r="H18" s="17">
        <f>SUM(H9:H17)+F18</f>
        <v>0</v>
      </c>
      <c r="I18" s="16"/>
      <c r="J18" s="17">
        <f>SUM(J9:J17)+H18</f>
        <v>0</v>
      </c>
      <c r="K18" s="16"/>
      <c r="L18" s="18">
        <f>SUM(L9:L17)+J18</f>
        <v>0</v>
      </c>
    </row>
    <row r="19" spans="1:12" ht="20.25" customHeight="1" x14ac:dyDescent="0.2">
      <c r="A19" s="19">
        <v>2</v>
      </c>
      <c r="B19" s="31" t="s">
        <v>43</v>
      </c>
      <c r="C19" s="32"/>
      <c r="D19" s="32"/>
      <c r="E19" s="32"/>
      <c r="F19" s="32"/>
      <c r="G19" s="32"/>
      <c r="H19" s="32"/>
      <c r="I19" s="32"/>
      <c r="J19" s="32"/>
      <c r="K19" s="32"/>
      <c r="L19" s="33"/>
    </row>
    <row r="20" spans="1:12" ht="14.25" customHeight="1" x14ac:dyDescent="0.2">
      <c r="A20" s="14" t="s">
        <v>32</v>
      </c>
      <c r="B20" s="15" t="s">
        <v>30</v>
      </c>
      <c r="C20" s="15" t="s">
        <v>28</v>
      </c>
      <c r="D20" s="20">
        <v>10</v>
      </c>
      <c r="E20" s="4"/>
      <c r="F20" s="18">
        <f>E20*D20</f>
        <v>0</v>
      </c>
      <c r="G20" s="4"/>
      <c r="H20" s="18">
        <f>G20*D20</f>
        <v>0</v>
      </c>
      <c r="I20" s="4"/>
      <c r="J20" s="18">
        <f>I20*D20</f>
        <v>0</v>
      </c>
      <c r="K20" s="4"/>
      <c r="L20" s="18">
        <f>K20*D20</f>
        <v>0</v>
      </c>
    </row>
    <row r="21" spans="1:12" x14ac:dyDescent="0.2">
      <c r="A21" s="14" t="s">
        <v>33</v>
      </c>
      <c r="B21" s="15" t="s">
        <v>10</v>
      </c>
      <c r="C21" s="15" t="s">
        <v>28</v>
      </c>
      <c r="D21" s="21">
        <v>10</v>
      </c>
      <c r="E21" s="5"/>
      <c r="F21" s="18">
        <f t="shared" ref="F21:F29" si="4">E21*D21</f>
        <v>0</v>
      </c>
      <c r="G21" s="4"/>
      <c r="H21" s="18">
        <f t="shared" ref="H21:H29" si="5">G21*D21</f>
        <v>0</v>
      </c>
      <c r="I21" s="4"/>
      <c r="J21" s="18">
        <f t="shared" ref="J21:J29" si="6">I21*D21</f>
        <v>0</v>
      </c>
      <c r="K21" s="4"/>
      <c r="L21" s="18">
        <f t="shared" ref="L21:L29" si="7">K21*D21</f>
        <v>0</v>
      </c>
    </row>
    <row r="22" spans="1:12" x14ac:dyDescent="0.2">
      <c r="A22" s="14" t="s">
        <v>34</v>
      </c>
      <c r="B22" s="15" t="s">
        <v>11</v>
      </c>
      <c r="C22" s="15" t="s">
        <v>28</v>
      </c>
      <c r="D22" s="21">
        <v>10</v>
      </c>
      <c r="E22" s="5"/>
      <c r="F22" s="18">
        <f t="shared" si="4"/>
        <v>0</v>
      </c>
      <c r="G22" s="4"/>
      <c r="H22" s="18">
        <f t="shared" si="5"/>
        <v>0</v>
      </c>
      <c r="I22" s="4"/>
      <c r="J22" s="18">
        <f t="shared" si="6"/>
        <v>0</v>
      </c>
      <c r="K22" s="4"/>
      <c r="L22" s="18">
        <f t="shared" si="7"/>
        <v>0</v>
      </c>
    </row>
    <row r="23" spans="1:12" x14ac:dyDescent="0.2">
      <c r="A23" s="14" t="s">
        <v>35</v>
      </c>
      <c r="B23" s="15" t="s">
        <v>12</v>
      </c>
      <c r="C23" s="15" t="s">
        <v>28</v>
      </c>
      <c r="D23" s="21">
        <v>10</v>
      </c>
      <c r="E23" s="5"/>
      <c r="F23" s="18">
        <f t="shared" si="4"/>
        <v>0</v>
      </c>
      <c r="G23" s="4"/>
      <c r="H23" s="18">
        <f t="shared" si="5"/>
        <v>0</v>
      </c>
      <c r="I23" s="4"/>
      <c r="J23" s="18">
        <f t="shared" si="6"/>
        <v>0</v>
      </c>
      <c r="K23" s="4"/>
      <c r="L23" s="18">
        <f t="shared" si="7"/>
        <v>0</v>
      </c>
    </row>
    <row r="24" spans="1:12" x14ac:dyDescent="0.2">
      <c r="A24" s="14" t="s">
        <v>36</v>
      </c>
      <c r="B24" s="15" t="s">
        <v>13</v>
      </c>
      <c r="C24" s="15" t="s">
        <v>28</v>
      </c>
      <c r="D24" s="21">
        <v>10</v>
      </c>
      <c r="E24" s="5"/>
      <c r="F24" s="18">
        <f t="shared" si="4"/>
        <v>0</v>
      </c>
      <c r="G24" s="4"/>
      <c r="H24" s="18">
        <f t="shared" si="5"/>
        <v>0</v>
      </c>
      <c r="I24" s="4"/>
      <c r="J24" s="18">
        <f t="shared" si="6"/>
        <v>0</v>
      </c>
      <c r="K24" s="4"/>
      <c r="L24" s="18">
        <f t="shared" si="7"/>
        <v>0</v>
      </c>
    </row>
    <row r="25" spans="1:12" x14ac:dyDescent="0.2">
      <c r="A25" s="14" t="s">
        <v>37</v>
      </c>
      <c r="B25" s="15" t="s">
        <v>14</v>
      </c>
      <c r="C25" s="15" t="s">
        <v>28</v>
      </c>
      <c r="D25" s="21">
        <v>10</v>
      </c>
      <c r="E25" s="5"/>
      <c r="F25" s="18">
        <f t="shared" si="4"/>
        <v>0</v>
      </c>
      <c r="G25" s="4"/>
      <c r="H25" s="18">
        <f t="shared" si="5"/>
        <v>0</v>
      </c>
      <c r="I25" s="4"/>
      <c r="J25" s="18">
        <f t="shared" si="6"/>
        <v>0</v>
      </c>
      <c r="K25" s="4"/>
      <c r="L25" s="18">
        <f t="shared" si="7"/>
        <v>0</v>
      </c>
    </row>
    <row r="26" spans="1:12" x14ac:dyDescent="0.2">
      <c r="A26" s="14" t="s">
        <v>38</v>
      </c>
      <c r="B26" s="15" t="s">
        <v>15</v>
      </c>
      <c r="C26" s="15" t="s">
        <v>28</v>
      </c>
      <c r="D26" s="21">
        <v>10</v>
      </c>
      <c r="E26" s="5"/>
      <c r="F26" s="18">
        <f t="shared" si="4"/>
        <v>0</v>
      </c>
      <c r="G26" s="4"/>
      <c r="H26" s="18">
        <f t="shared" si="5"/>
        <v>0</v>
      </c>
      <c r="I26" s="4"/>
      <c r="J26" s="18">
        <f t="shared" si="6"/>
        <v>0</v>
      </c>
      <c r="K26" s="4"/>
      <c r="L26" s="18">
        <f t="shared" si="7"/>
        <v>0</v>
      </c>
    </row>
    <row r="27" spans="1:12" x14ac:dyDescent="0.2">
      <c r="A27" s="14" t="s">
        <v>39</v>
      </c>
      <c r="B27" s="15" t="s">
        <v>16</v>
      </c>
      <c r="C27" s="15" t="s">
        <v>28</v>
      </c>
      <c r="D27" s="21">
        <v>10</v>
      </c>
      <c r="E27" s="5"/>
      <c r="F27" s="18">
        <f t="shared" si="4"/>
        <v>0</v>
      </c>
      <c r="G27" s="4"/>
      <c r="H27" s="18">
        <f t="shared" si="5"/>
        <v>0</v>
      </c>
      <c r="I27" s="4"/>
      <c r="J27" s="18">
        <f t="shared" si="6"/>
        <v>0</v>
      </c>
      <c r="K27" s="4"/>
      <c r="L27" s="18">
        <f t="shared" si="7"/>
        <v>0</v>
      </c>
    </row>
    <row r="28" spans="1:12" x14ac:dyDescent="0.2">
      <c r="A28" s="14" t="s">
        <v>40</v>
      </c>
      <c r="B28" s="15" t="s">
        <v>17</v>
      </c>
      <c r="C28" s="15" t="s">
        <v>28</v>
      </c>
      <c r="D28" s="21">
        <v>10</v>
      </c>
      <c r="E28" s="5"/>
      <c r="F28" s="18">
        <f t="shared" si="4"/>
        <v>0</v>
      </c>
      <c r="G28" s="4"/>
      <c r="H28" s="18">
        <f t="shared" si="5"/>
        <v>0</v>
      </c>
      <c r="I28" s="4"/>
      <c r="J28" s="18">
        <f t="shared" si="6"/>
        <v>0</v>
      </c>
      <c r="K28" s="4"/>
      <c r="L28" s="18">
        <f t="shared" si="7"/>
        <v>0</v>
      </c>
    </row>
    <row r="29" spans="1:12" x14ac:dyDescent="0.2">
      <c r="A29" s="14" t="s">
        <v>41</v>
      </c>
      <c r="B29" s="15" t="s">
        <v>18</v>
      </c>
      <c r="C29" s="15" t="s">
        <v>29</v>
      </c>
      <c r="D29" s="21">
        <v>10</v>
      </c>
      <c r="E29" s="5"/>
      <c r="F29" s="18">
        <f t="shared" si="4"/>
        <v>0</v>
      </c>
      <c r="G29" s="4"/>
      <c r="H29" s="18">
        <f t="shared" si="5"/>
        <v>0</v>
      </c>
      <c r="I29" s="4"/>
      <c r="J29" s="18">
        <f t="shared" si="6"/>
        <v>0</v>
      </c>
      <c r="K29" s="4"/>
      <c r="L29" s="18">
        <f t="shared" si="7"/>
        <v>0</v>
      </c>
    </row>
    <row r="30" spans="1:12" x14ac:dyDescent="0.2">
      <c r="A30" s="14" t="s">
        <v>52</v>
      </c>
      <c r="B30" s="15" t="s">
        <v>53</v>
      </c>
      <c r="C30" s="22"/>
      <c r="D30" s="23"/>
      <c r="E30" s="24"/>
      <c r="F30" s="25"/>
      <c r="G30" s="25"/>
      <c r="H30" s="25"/>
      <c r="I30" s="25"/>
      <c r="J30" s="25"/>
      <c r="K30" s="25"/>
      <c r="L30" s="25"/>
    </row>
    <row r="31" spans="1:12" x14ac:dyDescent="0.2">
      <c r="A31" s="28" t="s">
        <v>31</v>
      </c>
      <c r="B31" s="28"/>
      <c r="C31" s="28"/>
      <c r="D31" s="28"/>
      <c r="E31" s="26"/>
      <c r="F31" s="18">
        <f>SUM(F20:F29)</f>
        <v>0</v>
      </c>
      <c r="G31" s="18"/>
      <c r="H31" s="18">
        <f>SUM(H20:H29)+F31</f>
        <v>0</v>
      </c>
      <c r="I31" s="18"/>
      <c r="J31" s="18">
        <f>SUM(J20:J29)+H31</f>
        <v>0</v>
      </c>
      <c r="K31" s="18"/>
      <c r="L31" s="18">
        <f>SUM(L20:L29)+J31</f>
        <v>0</v>
      </c>
    </row>
    <row r="32" spans="1:12" x14ac:dyDescent="0.2">
      <c r="A32" s="14" t="s">
        <v>42</v>
      </c>
      <c r="B32" s="27">
        <f>L18+L31</f>
        <v>0</v>
      </c>
    </row>
  </sheetData>
  <sheetProtection algorithmName="SHA-512" hashValue="SqxYJOwZ2xkmWezDWCA4G4SWPI7NHyHuJeewEGX1bHmOHOtk35UJ8IQ17LZRuk1katTwMhmV32IJQGXrmcJEHQ==" saltValue="Y9/Z21ZykMC1sWCYzXUNTQ==" spinCount="100000" sheet="1" objects="1" scenarios="1"/>
  <mergeCells count="7">
    <mergeCell ref="A31:D31"/>
    <mergeCell ref="A18:D18"/>
    <mergeCell ref="B8:L8"/>
    <mergeCell ref="B19:L19"/>
    <mergeCell ref="A2:L4"/>
    <mergeCell ref="A6:L6"/>
    <mergeCell ref="B5:L5"/>
  </mergeCells>
  <phoneticPr fontId="3"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A2A66-5461-4232-AA9F-7868272DA405}">
  <dimension ref="A1:A8"/>
  <sheetViews>
    <sheetView workbookViewId="0">
      <selection activeCell="A8" sqref="A8"/>
    </sheetView>
  </sheetViews>
  <sheetFormatPr baseColWidth="10" defaultRowHeight="12.75" x14ac:dyDescent="0.2"/>
  <cols>
    <col min="1" max="1" width="137" style="51" customWidth="1"/>
    <col min="2" max="16384" width="11.42578125" style="51"/>
  </cols>
  <sheetData>
    <row r="1" spans="1:1" ht="15" x14ac:dyDescent="0.2">
      <c r="A1" s="50" t="s">
        <v>44</v>
      </c>
    </row>
    <row r="2" spans="1:1" ht="13.5" thickBot="1" x14ac:dyDescent="0.25"/>
    <row r="3" spans="1:1" ht="20.25" customHeight="1" x14ac:dyDescent="0.2">
      <c r="A3" s="52" t="s">
        <v>54</v>
      </c>
    </row>
    <row r="4" spans="1:1" ht="63.75" x14ac:dyDescent="0.2">
      <c r="A4" s="53" t="s">
        <v>46</v>
      </c>
    </row>
    <row r="5" spans="1:1" ht="38.25" x14ac:dyDescent="0.2">
      <c r="A5" s="53" t="s">
        <v>55</v>
      </c>
    </row>
    <row r="6" spans="1:1" ht="38.25" x14ac:dyDescent="0.2">
      <c r="A6" s="53" t="s">
        <v>56</v>
      </c>
    </row>
    <row r="7" spans="1:1" ht="38.25" x14ac:dyDescent="0.2">
      <c r="A7" s="53" t="s">
        <v>57</v>
      </c>
    </row>
    <row r="8" spans="1:1" ht="38.25" x14ac:dyDescent="0.2">
      <c r="A8" s="54" t="s">
        <v>58</v>
      </c>
    </row>
  </sheetData>
  <sheetProtection algorithmName="SHA-512" hashValue="eVKskdPuTfJ2NNpjBRAM7zi262yfLO6hfmu9SNBqJjXZWu54bcJzfxNZp5vgI1V7ZRwOPOG+DQVHk6DmJ8H+2w==" saltValue="RchqXXbnslIh+aQ4xwQ/JQ=="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vt:lpstr>
      <vt:lpstr>Hinweise zum Preisblatt</vt:lpstr>
    </vt:vector>
  </TitlesOfParts>
  <Company>kubus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Weber, Martin / R-UNS-EIN-2</dc:creator>
  <cp:lastModifiedBy>Weber, Martin / R-UNS-EIN-2</cp:lastModifiedBy>
  <dcterms:created xsi:type="dcterms:W3CDTF">2026-05-13T11:18:16Z</dcterms:created>
  <dcterms:modified xsi:type="dcterms:W3CDTF">2026-06-11T13:30:44Z</dcterms:modified>
</cp:coreProperties>
</file>